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45" sheetId="1" r:id="rId1"/>
    <sheet name="Козловская 45(2019)" sheetId="2" r:id="rId2"/>
    <sheet name="Козловская 45(2020)" sheetId="3" r:id="rId3"/>
    <sheet name="Козловская 45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45'!#REF!,'Козловская 45'!#REF!</definedName>
    <definedName name="Z_6E36EA37_049E_4FAE_B719_2847CD16F858_.wvu.Rows" localSheetId="0" hidden="1">'Козловская 45'!$42:$45</definedName>
    <definedName name="Z_73C0D023_21BD_4441_8EFA_957546C15799_.wvu.Cols" localSheetId="0" hidden="1">'Козловская 45'!#REF!,'Козловская 45'!#REF!</definedName>
    <definedName name="Z_73C0D023_21BD_4441_8EFA_957546C15799_.wvu.Rows" localSheetId="0" hidden="1">'Козловская 45'!$42:$45</definedName>
    <definedName name="_xlnm.Print_Area" localSheetId="0">'Козловская 45'!$A$1:$K$60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F20" i="1"/>
  <c r="G20" i="1"/>
  <c r="E20" i="1"/>
  <c r="F15" i="1"/>
  <c r="G15" i="1"/>
  <c r="E15" i="1"/>
  <c r="F9" i="1"/>
  <c r="G9" i="1"/>
  <c r="E9" i="1"/>
  <c r="F58" i="1" l="1"/>
  <c r="E3" i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<sst xmlns="http://schemas.openxmlformats.org/spreadsheetml/2006/main" count="242" uniqueCount="78">
  <si>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</si>
  <si>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</si>
  <si>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</si>
  <si>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</si>
  <si>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</si>
  <si>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</si>
  <si>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</si>
  <si>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</si>
  <si>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</si>
  <si>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</si>
  <si>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</si>
  <si>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</si>
  <si>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</si>
  <si>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</si>
  <si>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</si>
  <si>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</si>
  <si>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</si>
  <si>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</si>
  <si>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</si>
  <si>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</si>
  <si>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</si>
  <si>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</si>
  <si>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</si>
  <si>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</si>
  <si>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</si>
  <si>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</si>
  <si>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</si>
  <si>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</si>
  <si>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</si>
  <si>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</si>
  <si>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</si>
  <si>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</si>
  <si>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</si>
  <si>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</si>
  <si>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</si>
  <si>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</si>
  <si>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</si>
  <si>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</si>
  <si>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45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</si>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</sst>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66">
          <cell r="W66">
            <v>3267.1811912755961</v>
          </cell>
          <cell r="X66">
            <v>655.62708619804766</v>
          </cell>
          <cell r="Y66">
            <v>2599.5861</v>
          </cell>
          <cell r="AA66">
            <v>0</v>
          </cell>
          <cell r="AB66">
            <v>2266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19325.89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Y66">
            <v>10905.625358092306</v>
          </cell>
          <cell r="BB66">
            <v>0</v>
          </cell>
          <cell r="BC66">
            <v>0</v>
          </cell>
          <cell r="CN66">
            <v>2915.2255523668537</v>
          </cell>
          <cell r="CO66">
            <v>597.49407410219317</v>
          </cell>
          <cell r="CP66">
            <v>0</v>
          </cell>
          <cell r="DB66">
            <v>0</v>
          </cell>
          <cell r="DG66">
            <v>2489.9441547741085</v>
          </cell>
          <cell r="DU66">
            <v>14389.818296529316</v>
          </cell>
          <cell r="DV66">
            <v>3011.1160570490911</v>
          </cell>
          <cell r="DW66">
            <v>316.48809999999997</v>
          </cell>
          <cell r="EK66">
            <v>0</v>
          </cell>
          <cell r="EQ66">
            <v>10486.26939580922</v>
          </cell>
          <cell r="FB66">
            <v>62728.275939514111</v>
          </cell>
          <cell r="FC66">
            <v>12835.923228737262</v>
          </cell>
          <cell r="FD66">
            <v>617.06939999999997</v>
          </cell>
          <cell r="FL66">
            <v>0</v>
          </cell>
          <cell r="FS66">
            <v>33895.463358730827</v>
          </cell>
          <cell r="FX66">
            <v>12070.562393696686</v>
          </cell>
          <cell r="FY66">
            <v>2460.8175526678547</v>
          </cell>
          <cell r="FZ66">
            <v>0</v>
          </cell>
          <cell r="GG66">
            <v>16453.62</v>
          </cell>
          <cell r="GL66">
            <v>7892.91931665019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66">
          <cell r="W66">
            <v>6505.9276318895209</v>
          </cell>
          <cell r="X66">
            <v>1999.9203366234474</v>
          </cell>
          <cell r="Y66">
            <v>241.16419999999999</v>
          </cell>
          <cell r="AK66">
            <v>0</v>
          </cell>
          <cell r="AV66">
            <v>0</v>
          </cell>
          <cell r="AY66">
            <v>29728.560698775505</v>
          </cell>
          <cell r="BB66">
            <v>0</v>
          </cell>
          <cell r="BM66">
            <v>0</v>
          </cell>
          <cell r="BN66">
            <v>0</v>
          </cell>
          <cell r="CN66">
            <v>3347.2827024959565</v>
          </cell>
          <cell r="CO66">
            <v>1037.6576377737463</v>
          </cell>
          <cell r="CP66">
            <v>0</v>
          </cell>
          <cell r="DB66">
            <v>0</v>
          </cell>
          <cell r="DG66">
            <v>4838.7646882509698</v>
          </cell>
          <cell r="DU66">
            <v>20677.41607400198</v>
          </cell>
          <cell r="DV66">
            <v>6380.8665685181759</v>
          </cell>
          <cell r="DW66">
            <v>3882.5025999999998</v>
          </cell>
          <cell r="EL66">
            <v>0</v>
          </cell>
          <cell r="EQ66">
            <v>13748.902473524538</v>
          </cell>
          <cell r="FB66">
            <v>62620.97245618172</v>
          </cell>
          <cell r="FC66">
            <v>19060.125848151158</v>
          </cell>
          <cell r="FD66">
            <v>563.02980000000002</v>
          </cell>
          <cell r="FL66">
            <v>0</v>
          </cell>
          <cell r="FS66">
            <v>28600.622535706992</v>
          </cell>
          <cell r="FX66">
            <v>12171.388805463519</v>
          </cell>
          <cell r="FY66">
            <v>3698.849244858834</v>
          </cell>
          <cell r="FZ66">
            <v>0</v>
          </cell>
          <cell r="GG66">
            <v>6.12</v>
          </cell>
          <cell r="GL66">
            <v>6770.6863025076127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66">
          <cell r="W66">
            <v>20861.016749325692</v>
          </cell>
          <cell r="X66">
            <v>5467.409054992102</v>
          </cell>
          <cell r="Y66">
            <v>7327.9658999999992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4532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117162.5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Y66">
            <v>96040.80827554212</v>
          </cell>
          <cell r="BB66">
            <v>0</v>
          </cell>
          <cell r="BC66">
            <v>0</v>
          </cell>
          <cell r="BM66">
            <v>1153.6000000000001</v>
          </cell>
          <cell r="CN66">
            <v>3031.602827097518</v>
          </cell>
          <cell r="CO66">
            <v>939.79687640023064</v>
          </cell>
          <cell r="CP66">
            <v>0</v>
          </cell>
          <cell r="DB66">
            <v>0</v>
          </cell>
          <cell r="DF66">
            <v>2761.1437438918356</v>
          </cell>
          <cell r="DU66">
            <v>17585.317159020018</v>
          </cell>
          <cell r="DV66">
            <v>4631.6940380287015</v>
          </cell>
          <cell r="DW66">
            <v>6654.4592000000002</v>
          </cell>
          <cell r="EK66">
            <v>0</v>
          </cell>
          <cell r="EP66">
            <v>13578.080698483813</v>
          </cell>
          <cell r="FB66">
            <v>35502.525638756495</v>
          </cell>
          <cell r="FC66">
            <v>9356.0145971578477</v>
          </cell>
          <cell r="FD66">
            <v>763.61280000000011</v>
          </cell>
          <cell r="FE66">
            <v>0</v>
          </cell>
          <cell r="FL66">
            <v>0</v>
          </cell>
          <cell r="FS66">
            <v>16763.57091657514</v>
          </cell>
          <cell r="FX66">
            <v>8741.7529626154137</v>
          </cell>
          <cell r="FY66">
            <v>2369.1845252450594</v>
          </cell>
          <cell r="FZ66">
            <v>278.00100000000003</v>
          </cell>
          <cell r="GG66">
            <v>4599.18</v>
          </cell>
          <cell r="GL66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6">
          <cell r="W66">
            <v>3592.4859118030708</v>
          </cell>
          <cell r="X66">
            <v>843.49259407731802</v>
          </cell>
          <cell r="Y66">
            <v>1031.1948000000002</v>
          </cell>
          <cell r="AV66">
            <v>0</v>
          </cell>
          <cell r="AY66">
            <v>14052.494210340772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CN66">
            <v>3278.0802148457055</v>
          </cell>
          <cell r="CO66">
            <v>913.62459529407079</v>
          </cell>
          <cell r="CP66">
            <v>0</v>
          </cell>
          <cell r="DB66">
            <v>0</v>
          </cell>
          <cell r="DG66">
            <v>2958.6216652055914</v>
          </cell>
          <cell r="DL66">
            <v>493.05070000000001</v>
          </cell>
          <cell r="DP66">
            <v>157.89609999999999</v>
          </cell>
          <cell r="DT66">
            <v>225.68330000000003</v>
          </cell>
          <cell r="DU66">
            <v>32144.131374170887</v>
          </cell>
          <cell r="DV66">
            <v>7453.6938483602999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2210.9999999999995</v>
          </cell>
          <cell r="EP66">
            <v>11443.165446367761</v>
          </cell>
          <cell r="EU66">
            <v>61633.91</v>
          </cell>
          <cell r="EW66">
            <v>1224.5320499999998</v>
          </cell>
          <cell r="EY66">
            <v>0</v>
          </cell>
          <cell r="FA66">
            <v>0</v>
          </cell>
          <cell r="FL66">
            <v>9067.5</v>
          </cell>
          <cell r="FS66">
            <v>0</v>
          </cell>
          <cell r="FV66">
            <v>27162.59</v>
          </cell>
          <cell r="FZ66">
            <v>118.93184999999998</v>
          </cell>
          <cell r="GG66">
            <v>6.12</v>
          </cell>
          <cell r="GL6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6.10937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548250.06000000006</v>
      </c>
      <c r="F9" s="17">
        <f t="shared" ref="F9:G9" si="0">SUM(F10:F14)</f>
        <v>480624.86</v>
      </c>
      <c r="G9" s="17">
        <f t="shared" si="0"/>
        <v>275420.03999999998</v>
      </c>
    </row>
    <row r="10" spans="1:7" ht="13.2" customHeight="1" x14ac:dyDescent="0.3">
      <c r="A10" s="49" t="s">
        <v>9</v>
      </c>
      <c r="B10" s="50"/>
      <c r="C10" s="50"/>
      <c r="D10" s="51"/>
      <c r="E10" s="18">
        <v>325808.13</v>
      </c>
      <c r="F10" s="18">
        <v>286363.13</v>
      </c>
      <c r="G10" s="19">
        <v>174956.77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38119.5</v>
      </c>
      <c r="F12" s="18">
        <v>34960.04</v>
      </c>
      <c r="G12" s="19">
        <v>12477.41</v>
      </c>
    </row>
    <row r="13" spans="1:7" ht="13.5" customHeight="1" x14ac:dyDescent="0.3">
      <c r="A13" s="49" t="s">
        <v>12</v>
      </c>
      <c r="B13" s="50"/>
      <c r="C13" s="50"/>
      <c r="D13" s="51"/>
      <c r="E13" s="18">
        <v>85193.94</v>
      </c>
      <c r="F13" s="18">
        <v>77896.67</v>
      </c>
      <c r="G13" s="19">
        <v>25248.22</v>
      </c>
    </row>
    <row r="14" spans="1:7" ht="14.4" customHeight="1" x14ac:dyDescent="0.3">
      <c r="A14" s="42" t="s">
        <v>13</v>
      </c>
      <c r="B14" s="42"/>
      <c r="C14" s="42"/>
      <c r="D14" s="42"/>
      <c r="E14" s="18">
        <v>99128.49</v>
      </c>
      <c r="F14" s="18">
        <v>81405.02</v>
      </c>
      <c r="G14" s="19">
        <v>62737.64</v>
      </c>
    </row>
    <row r="15" spans="1:7" ht="15.6" x14ac:dyDescent="0.3">
      <c r="A15" s="52" t="s">
        <v>41</v>
      </c>
      <c r="B15" s="53"/>
      <c r="C15" s="53"/>
      <c r="D15" s="54"/>
      <c r="E15" s="36">
        <f>SUM(E16:E19)</f>
        <v>168604.26</v>
      </c>
      <c r="F15" s="36">
        <f t="shared" ref="F15:G15" si="1">SUM(F16:F19)</f>
        <v>149469.37</v>
      </c>
      <c r="G15" s="36">
        <f t="shared" si="1"/>
        <v>82112.05</v>
      </c>
    </row>
    <row r="16" spans="1:7" ht="33.6" customHeight="1" x14ac:dyDescent="0.3">
      <c r="A16" s="55" t="s">
        <v>43</v>
      </c>
      <c r="B16" s="56"/>
      <c r="C16" s="56"/>
      <c r="D16" s="57"/>
      <c r="E16" s="18">
        <v>165114.84</v>
      </c>
      <c r="F16" s="18">
        <v>146407.26999999999</v>
      </c>
      <c r="G16" s="19">
        <v>81045.77</v>
      </c>
    </row>
    <row r="17" spans="1:13" ht="15.6" x14ac:dyDescent="0.3">
      <c r="A17" s="42" t="s">
        <v>44</v>
      </c>
      <c r="B17" s="42"/>
      <c r="C17" s="42"/>
      <c r="D17" s="42"/>
      <c r="E17" s="18">
        <v>353.28</v>
      </c>
      <c r="F17" s="18">
        <v>311</v>
      </c>
      <c r="G17" s="19">
        <v>106.69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3136.14</v>
      </c>
      <c r="F19" s="18">
        <v>2751.1</v>
      </c>
      <c r="G19" s="19">
        <v>959.59</v>
      </c>
    </row>
    <row r="20" spans="1:13" ht="15.6" x14ac:dyDescent="0.3">
      <c r="A20" s="64" t="s">
        <v>14</v>
      </c>
      <c r="B20" s="64"/>
      <c r="C20" s="64"/>
      <c r="D20" s="64"/>
      <c r="E20" s="36">
        <f>E21</f>
        <v>2273.04</v>
      </c>
      <c r="F20" s="36">
        <f t="shared" ref="F20:G20" si="2">F21</f>
        <v>1967.96</v>
      </c>
      <c r="G20" s="36">
        <f t="shared" si="2"/>
        <v>1550.7</v>
      </c>
    </row>
    <row r="21" spans="1:13" ht="15.6" x14ac:dyDescent="0.3">
      <c r="A21" s="42" t="s">
        <v>15</v>
      </c>
      <c r="B21" s="42"/>
      <c r="C21" s="42"/>
      <c r="D21" s="42"/>
      <c r="E21" s="18">
        <v>2273.04</v>
      </c>
      <c r="F21" s="18">
        <v>1967.96</v>
      </c>
      <c r="G21" s="19">
        <v>1550.7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-491835.13945941249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39019.909735565947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нар'!W66</f>
        <v>3267.1811912755961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нар'!X66</f>
        <v>655.62708619804766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нар'!Y66</f>
        <v>2599.5861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нар'!AA66+'[1]УК ВР декабрь нар'!AB66+'[1]УК ВР декабрь нар'!AC66+'[1]УК ВР декабрь нар'!AD66+'[1]УК ВР декабрь нар'!AE66+'[1]УК ВР декабрь нар'!AF66+'[1]УК ВР декабрь нар'!AG66+'[1]УК ВР декабрь нар'!AH66+'[1]УК ВР декабрь нар'!AJ66+'[1]УК ВР декабрь нар'!AL66+'[1]УК ВР декабрь нар'!AN66+'[1]УК ВР декабрь нар'!AO66+'[1]УК ВР декабрь нар'!AP66+'[1]УК ВР декабрь нар'!AQ66+'[1]УК ВР декабрь нар'!AR66+'[1]УК ВР декабрь нар'!AT66</f>
        <v>21591.89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нар'!AY66</f>
        <v>10905.625358092306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v>4617.76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нар'!CN66+'[1]УК ВР декабрь нар'!DU66</f>
        <v>17305.04384889617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нар'!CO66+'[1]УК ВР декабрь нар'!DV66</f>
        <v>3608.6101311512843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нар'!CP66+'[1]УК ВР декабрь нар'!DW66</f>
        <v>316.48809999999997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нар'!AI66+'[1]УК ВР декабрь нар'!AJ66+'[1]УК ВР декабрь нар'!AS66+'[1]УК ВР декабрь нар'!BC66+'[1]УК ВР декабрь нар'!DB66+'[1]УК ВР декабрь нар'!EK66+'[1]УК ВР декабрь нар'!AM66</f>
        <v>0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нар'!DG66+'[1]УК ВР декабрь нар'!EQ66</f>
        <v>12976.213550583328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SUM(F40:F48)+15488.13</f>
        <v>164442.78118999692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нар'!FB66+'[1]УК ВР декабрь нар'!FX66</f>
        <v>74798.838333210791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нар'!FC66+'[1]УК ВР декабрь нар'!FY66</f>
        <v>15296.740781405117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нар'!FD66+'[1]УК ВР декабрь нар'!FZ66</f>
        <v>617.06939999999997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нар'!GG66+'[1]УК ВР декабрь нар'!FL66+'[1]УК ВР декабрь нар'!BB66+'[1]УК ВР декабрь нар'!AK66</f>
        <v>16453.62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нар'!FS66+'[1]УК ВР декабрь нар'!GL66</f>
        <v>41788.382675381014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208080.45092556288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31670.43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17887.27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13783.16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239750.88092556287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165114.84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146407.26999999999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-566471.18038497539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4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45'!A2:G2</f>
        <v xml:space="preserve">перед собственниками дома по адресу: ул. Козловская 45 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45'!G8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367475.47999999992</v>
      </c>
      <c r="F9" s="17">
        <f t="shared" ref="F9:G9" si="0">SUM(F10:F15)</f>
        <v>429358.17</v>
      </c>
      <c r="G9" s="17">
        <f t="shared" si="0"/>
        <v>213537.34999999998</v>
      </c>
    </row>
    <row r="10" spans="1:7" ht="15.6" x14ac:dyDescent="0.3">
      <c r="A10" s="49" t="s">
        <v>9</v>
      </c>
      <c r="B10" s="50"/>
      <c r="C10" s="50"/>
      <c r="D10" s="51"/>
      <c r="E10" s="18">
        <v>193395.88</v>
      </c>
      <c r="F10" s="18">
        <v>251752.29</v>
      </c>
      <c r="G10" s="19">
        <v>116600.36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41210.49</v>
      </c>
      <c r="F12" s="18">
        <v>37952.58</v>
      </c>
      <c r="G12" s="19">
        <v>15735.32</v>
      </c>
    </row>
    <row r="13" spans="1:7" ht="15.6" x14ac:dyDescent="0.3">
      <c r="A13" s="49" t="s">
        <v>12</v>
      </c>
      <c r="B13" s="50"/>
      <c r="C13" s="50"/>
      <c r="D13" s="51"/>
      <c r="E13" s="18">
        <v>91415.22</v>
      </c>
      <c r="F13" s="18">
        <v>84110.32</v>
      </c>
      <c r="G13" s="19">
        <v>32553.119999999999</v>
      </c>
    </row>
    <row r="14" spans="1:7" ht="15.6" x14ac:dyDescent="0.3">
      <c r="A14" s="42" t="s">
        <v>13</v>
      </c>
      <c r="B14" s="42"/>
      <c r="C14" s="42"/>
      <c r="D14" s="42"/>
      <c r="E14" s="18">
        <v>30697.17</v>
      </c>
      <c r="F14" s="18">
        <v>45639.1</v>
      </c>
      <c r="G14" s="19">
        <v>47795.71</v>
      </c>
    </row>
    <row r="15" spans="1:7" ht="15.6" x14ac:dyDescent="0.3">
      <c r="A15" s="49" t="s">
        <v>68</v>
      </c>
      <c r="B15" s="50"/>
      <c r="C15" s="50"/>
      <c r="D15" s="51"/>
      <c r="E15" s="18">
        <v>10756.72</v>
      </c>
      <c r="F15" s="18">
        <v>9903.8799999999992</v>
      </c>
      <c r="G15" s="19">
        <v>852.84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152102.34000000003</v>
      </c>
      <c r="F16" s="17">
        <f>SUM(F17:F20)</f>
        <v>150643.76</v>
      </c>
      <c r="G16" s="17">
        <f>SUM(G17:G20)</f>
        <v>83570.62999999999</v>
      </c>
    </row>
    <row r="17" spans="1:12" ht="15.6" x14ac:dyDescent="0.3">
      <c r="A17" s="94" t="s">
        <v>43</v>
      </c>
      <c r="B17" s="95"/>
      <c r="C17" s="95"/>
      <c r="D17" s="96"/>
      <c r="E17" s="18">
        <v>148436.64000000001</v>
      </c>
      <c r="F17" s="18">
        <v>147121.54</v>
      </c>
      <c r="G17" s="19">
        <v>82360.87</v>
      </c>
    </row>
    <row r="18" spans="1:12" ht="15.6" x14ac:dyDescent="0.3">
      <c r="A18" s="42" t="s">
        <v>55</v>
      </c>
      <c r="B18" s="42"/>
      <c r="C18" s="42"/>
      <c r="D18" s="42"/>
      <c r="E18" s="18">
        <v>353.28</v>
      </c>
      <c r="F18" s="18">
        <v>341.96</v>
      </c>
      <c r="G18" s="19">
        <v>118.01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3312.42</v>
      </c>
      <c r="F20" s="18">
        <v>3180.26</v>
      </c>
      <c r="G20" s="19">
        <v>1091.75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1261.26</v>
      </c>
      <c r="F21" s="17">
        <f>SUM(F22)</f>
        <v>1384.49</v>
      </c>
      <c r="G21" s="17">
        <f>SUM(G22)</f>
        <v>1427.47</v>
      </c>
    </row>
    <row r="22" spans="1:12" ht="15.6" x14ac:dyDescent="0.3">
      <c r="A22" s="42" t="s">
        <v>15</v>
      </c>
      <c r="B22" s="42"/>
      <c r="C22" s="42"/>
      <c r="D22" s="42"/>
      <c r="E22" s="18">
        <v>1261.26</v>
      </c>
      <c r="F22" s="18">
        <v>1384.49</v>
      </c>
      <c r="G22" s="19">
        <v>1427.47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6">
        <f>'Козловская 45'!F58</f>
        <v>-566471.18038497539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38475.572867288472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нар'!W66</f>
        <v>6505.9276318895209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нар'!X66</f>
        <v>1999.9203366234474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нар'!Y66</f>
        <v>241.16419999999999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нар'!AV66+'[2]УК ВР декабрь нар'!BN66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нар'!AY66</f>
        <v>29728.560698775505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SUM(F35:F39)+3522.57</f>
        <v>57435.962744565368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нар'!CN66+'[2]УК ВР декабрь нар'!DU66</f>
        <v>24024.698776497935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нар'!CO66+'[2]УК ВР декабрь нар'!DV66</f>
        <v>7418.5242062919224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нар'!CP66+'[2]УК ВР декабрь нар'!DW66</f>
        <v>3882.5025999999998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нар'!BM66+'[2]УК ВР декабрь нар'!DB66+'[2]УК ВР декабрь нар'!EL66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нар'!DG66+'[2]УК ВР декабрь нар'!EQ66</f>
        <v>18587.667161775509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133491.79499286984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нар'!FB66+'[2]УК ВР декабрь нар'!FX66</f>
        <v>74792.361261645245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нар'!FC66+'[2]УК ВР декабрь нар'!FY66</f>
        <v>22758.975093009991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нар'!FD66+'[2]УК ВР декабрь нар'!FZ66</f>
        <v>563.02980000000002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нар'!GG66+'[2]УК ВР декабрь нар'!FL66+'[2]УК ВР декабрь нар'!BB66+'[2]УК ВР декабрь нар'!AK66</f>
        <v>6.12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нар'!FS66+'[2]УК ВР декабрь нар'!GL66</f>
        <v>35371.308838214609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229403.33060472368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28192.949999999997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13336.48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14856.47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257596.28060472367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148436.64000000001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147121.54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-675630.8209896991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45'!A2:G2</f>
        <v xml:space="preserve">перед собственниками дома по адресу: ул. Козловская 45 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45'!G6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45'!G8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118242.02000000002</v>
      </c>
      <c r="F9" s="17">
        <f t="shared" ref="F9:G9" si="0">SUM(F10:F15)</f>
        <v>123970.38</v>
      </c>
      <c r="G9" s="17">
        <f t="shared" si="0"/>
        <v>207808.99000000002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9389.19</v>
      </c>
      <c r="G10" s="19">
        <v>107211.17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37469.870000000003</v>
      </c>
      <c r="F12" s="18">
        <v>35302.22</v>
      </c>
      <c r="G12" s="19">
        <v>17902.97</v>
      </c>
    </row>
    <row r="13" spans="1:7" ht="15.6" x14ac:dyDescent="0.3">
      <c r="A13" s="49" t="s">
        <v>12</v>
      </c>
      <c r="B13" s="50"/>
      <c r="C13" s="50"/>
      <c r="D13" s="51"/>
      <c r="E13" s="18">
        <v>81231.83</v>
      </c>
      <c r="F13" s="18">
        <v>77222.31</v>
      </c>
      <c r="G13" s="19">
        <v>36562.639999999999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1687.2</v>
      </c>
      <c r="G14" s="19">
        <v>46108.51</v>
      </c>
    </row>
    <row r="15" spans="1:7" ht="15.6" x14ac:dyDescent="0.3">
      <c r="A15" s="49" t="s">
        <v>68</v>
      </c>
      <c r="B15" s="50"/>
      <c r="C15" s="50"/>
      <c r="D15" s="51"/>
      <c r="E15" s="18">
        <v>-459.68</v>
      </c>
      <c r="F15" s="18">
        <v>369.46</v>
      </c>
      <c r="G15" s="19">
        <v>23.7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152200.26999999999</v>
      </c>
      <c r="F16" s="17">
        <f>SUM(F17:F20)</f>
        <v>126762.93</v>
      </c>
      <c r="G16" s="17">
        <f>SUM(G17:G20)</f>
        <v>109007.97000000002</v>
      </c>
    </row>
    <row r="17" spans="1:12" ht="15.6" x14ac:dyDescent="0.3">
      <c r="A17" s="94" t="s">
        <v>43</v>
      </c>
      <c r="B17" s="95"/>
      <c r="C17" s="95"/>
      <c r="D17" s="96"/>
      <c r="E17" s="18">
        <v>148446.13</v>
      </c>
      <c r="F17" s="18">
        <v>123692.79</v>
      </c>
      <c r="G17" s="19">
        <v>107114.21</v>
      </c>
    </row>
    <row r="18" spans="1:12" ht="15.6" x14ac:dyDescent="0.3">
      <c r="A18" s="42" t="s">
        <v>55</v>
      </c>
      <c r="B18" s="42"/>
      <c r="C18" s="42"/>
      <c r="D18" s="42"/>
      <c r="E18" s="18">
        <v>353.28</v>
      </c>
      <c r="F18" s="18">
        <v>290.02</v>
      </c>
      <c r="G18" s="19">
        <v>181.27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3400.86</v>
      </c>
      <c r="F20" s="18">
        <v>2780.12</v>
      </c>
      <c r="G20" s="19">
        <v>1712.49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114.28</v>
      </c>
      <c r="G21" s="17">
        <f>SUM(G22)</f>
        <v>1313.19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114.28</v>
      </c>
      <c r="G22" s="19">
        <v>1313.19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6">
        <f>'Козловская 45(2019)'!F59</f>
        <v>-675630.8209896991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134229.19997985993</v>
      </c>
    </row>
    <row r="27" spans="1:12" ht="68.400000000000006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нар'!W66</f>
        <v>20861.016749325692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нар'!X66</f>
        <v>5467.409054992102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нар'!Y66</f>
        <v>7327.9658999999992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нар'!AA66+'[3]УК ВР декабрь нар'!AB66+'[3]УК ВР декабрь нар'!AC66+'[3]УК ВР декабрь нар'!AD66+'[3]УК ВР декабрь нар'!AE66+'[3]УК ВР декабрь нар'!AF66+'[3]УК ВР декабрь нар'!AG66+'[3]УК ВР декабрь нар'!AH66+'[3]УК ВР декабрь нар'!AJ66+'[3]УК ВР декабрь нар'!AL66+'[3]УК ВР декабрь нар'!AN66+'[3]УК ВР декабрь нар'!AO66+'[3]УК ВР декабрь нар'!AP66+'[3]УК ВР декабрь нар'!AQ66+'[3]УК ВР декабрь нар'!AR66+'[3]УК ВР декабрь нар'!AT66</f>
        <v>4532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нар'!AY66</f>
        <v>96040.80827554212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SUM(F35:F39)+2891</f>
        <v>53226.694542922116</v>
      </c>
    </row>
    <row r="34" spans="1:12" ht="81.599999999999994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нар'!CN66+'[3]УК ВР декабрь нар'!DU66</f>
        <v>20616.919986117537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нар'!CO66+'[3]УК ВР декабрь нар'!DV66</f>
        <v>5571.4909144289322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нар'!CP66+'[3]УК ВР декабрь нар'!DW66</f>
        <v>6654.4592000000002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нар'!AI66+'[3]УК ВР декабрь нар'!AJ66+'[3]УК ВР декабрь нар'!AS66+'[3]УК ВР декабрь нар'!BC66+'[3]УК ВР декабрь нар'!BM66+'[3]УК ВР декабрь нар'!DB66+'[3]УК ВР декабрь нар'!EK66+'[3]УК ВР декабрь нар'!AM66</f>
        <v>1153.6000000000001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нар'!DF66+'[3]УК ВР декабрь нар'!EP66</f>
        <v>16339.224442375649</v>
      </c>
    </row>
    <row r="40" spans="1:12" ht="58.2" customHeight="1" x14ac:dyDescent="0.3">
      <c r="A40" s="83" t="s">
        <v>74</v>
      </c>
      <c r="B40" s="84"/>
      <c r="C40" s="84"/>
      <c r="D40" s="84"/>
      <c r="E40" s="85"/>
      <c r="F40" s="27">
        <f>SUM(F41:F49)</f>
        <v>200477.45379844552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нар'!FB66+'[3]УК ВР декабрь нар'!FX66</f>
        <v>44244.278601371909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нар'!FC66+'[3]УК ВР декабрь нар'!FY66</f>
        <v>11725.199122402908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нар'!FD66+'[3]УК ВР декабрь нар'!FZ66</f>
        <v>1041.6138000000001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нар'!GG66+'[3]УК ВР декабрь нар'!FL66+'[3]УК ВР декабрь нар'!FE66+'[3]УК ВР декабрь нар'!BB66+'[3]УК ВР декабрь нар'!AK66</f>
        <v>121761.68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нар'!FS66+'[3]УК ВР декабрь нар'!GL66</f>
        <v>21704.682274670715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387933.34832122759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21784.29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7273.14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14511.15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409717.63832122757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148446.13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123692.79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-936902.32931092661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9" zoomScaleNormal="100" workbookViewId="0">
      <selection activeCell="G19" sqref="G1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45'!A2:G2</f>
        <v xml:space="preserve">перед собственниками дома по адресу: ул. Козловская 45 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45'!G6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45'!G8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-4000.63</v>
      </c>
      <c r="F9" s="17">
        <f t="shared" ref="F9:G9" si="0">SUM(F10:F15)</f>
        <v>21071.01</v>
      </c>
      <c r="G9" s="17">
        <f t="shared" si="0"/>
        <v>182737.35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7976.25</v>
      </c>
      <c r="G10" s="19">
        <v>99234.92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-1571.52</v>
      </c>
      <c r="F12" s="18">
        <v>3552.26</v>
      </c>
      <c r="G12" s="19">
        <v>12779.19</v>
      </c>
    </row>
    <row r="13" spans="1:7" ht="15.6" x14ac:dyDescent="0.3">
      <c r="A13" s="49" t="s">
        <v>12</v>
      </c>
      <c r="B13" s="50"/>
      <c r="C13" s="50"/>
      <c r="D13" s="51"/>
      <c r="E13" s="18">
        <v>-2429.11</v>
      </c>
      <c r="F13" s="18">
        <v>7840.48</v>
      </c>
      <c r="G13" s="19">
        <v>26293.05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2100.88</v>
      </c>
      <c r="G14" s="19">
        <v>44007.63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-398.86</v>
      </c>
      <c r="G15" s="19">
        <v>422.56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152357.56000000003</v>
      </c>
      <c r="F16" s="17">
        <f t="shared" ref="F16:G16" si="1">SUM(F17:F20)</f>
        <v>149583.57</v>
      </c>
      <c r="G16" s="17">
        <f t="shared" si="1"/>
        <v>113095.15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148457.64000000001</v>
      </c>
      <c r="F17" s="18">
        <v>145870.84</v>
      </c>
      <c r="G17" s="19">
        <v>111014.2</v>
      </c>
    </row>
    <row r="18" spans="1:12" ht="15.6" x14ac:dyDescent="0.3">
      <c r="A18" s="42" t="s">
        <v>55</v>
      </c>
      <c r="B18" s="42"/>
      <c r="C18" s="42"/>
      <c r="D18" s="42"/>
      <c r="E18" s="18">
        <v>360.19</v>
      </c>
      <c r="F18" s="18">
        <v>349.34</v>
      </c>
      <c r="G18" s="19">
        <v>192.12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3539.73</v>
      </c>
      <c r="F20" s="18">
        <v>3363.39</v>
      </c>
      <c r="G20" s="19">
        <v>1888.83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6">
        <f>'Козловская 45(2020)'!F59</f>
        <v>-936902.32931092661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21730.667516221161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нар'!W66</f>
        <v>3592.4859118030708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нар'!X66</f>
        <v>843.49259407731802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нар'!Y66+'[4]УК ВР декабрь нар'!DX66</f>
        <v>1031.1948000000002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нар'!AV66+'[4]УК ВР декабрь нар'!BM66+'[4]УК ВР декабрь нар'!BN66+'[4]УК ВР декабрь нар'!BO66+'[4]УК ВР декабрь нар'!BP66+'[4]УК ВР декабрь нар'!EG66+'[4]УК ВР декабрь нар'!EH66+'[4]УК ВР декабрь нар'!EI66+'[4]УК ВР декабрь нар'!EJ66</f>
        <v>2210.9999999999995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нар'!AY66</f>
        <v>14052.494210340772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SUM(F35:F39)+4503.8</f>
        <v>63571.747244244325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нар'!CN66+'[4]УК ВР декабрь нар'!DU66</f>
        <v>35422.211589016595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нар'!CO66+'[4]УК ВР декабрь нар'!DV66</f>
        <v>8367.3184436543706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нар'!CP66+'[4]УК ВР декабрь нар'!DL66+'[4]УК ВР декабрь нар'!DP66+'[4]УК ВР декабрь нар'!DT66</f>
        <v>876.63009999999997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нар'!DB66+'[4]УК ВР декабрь нар'!DY66+'[4]УК ВР декабрь нар'!DZ66+'[4]УК ВР декабрь нар'!EA66+'[4]УК ВР декабрь нар'!EB66+'[4]УК ВР декабрь нар'!EC66+'[4]УК ВР декабрь нар'!ED66+'[4]УК ВР декабрь нар'!EE66+'[4]УК ВР декабрь нар'!EF66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нар'!DG66+'[4]УК ВР декабрь нар'!EP66</f>
        <v>14401.787111573352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99213.583899999998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нар'!$EU66+'[4]УК ВР декабрь нар'!FV66+'[4]УК ВР декабрь нар'!EY66</f>
        <v>88796.5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нар'!EW66+'[4]УК ВР декабрь нар'!FA66+'[4]УК ВР декабрь нар'!FZ66</f>
        <v>1343.4638999999997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нар'!FL66+'[4]УК ВР декабрь нар'!GG66</f>
        <v>9073.6200000000008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нар'!FS66+'[4]УК ВР декабрь нар'!GL66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184515.99866046547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18972.91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3918.34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15054.57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203488.90866046547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148457.64000000001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145870.84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-991933.5979713921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45</vt:lpstr>
      <vt:lpstr>Козловская 45(2019)</vt:lpstr>
      <vt:lpstr>Козловская 45(2020)</vt:lpstr>
      <vt:lpstr>Козловская 45(2021)</vt:lpstr>
      <vt:lpstr>'Козловская 45'!Область_печати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2018-04-11T11:26:47Z</cp:lastPrinted>
  <dcterms:created xsi:type="dcterms:W3CDTF">2013-05-24T09:13:10Z</dcterms:created>
  <dcterms:modified xsi:type="dcterms:W3CDTF">2022-03-25T10:58:50Z</dcterms:modified>
</cp:coreProperties>
</file>